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汇总" sheetId="13" r:id="rId1"/>
  </sheets>
  <definedNames>
    <definedName name="_xlnm.Print_Area" localSheetId="0">汇总!$B$1:$AE$73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P14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52.8</t>
        </r>
      </text>
    </comment>
    <comment ref="I25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4.4912</t>
        </r>
      </text>
    </comment>
    <comment ref="H28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24922</t>
        </r>
      </text>
    </comment>
    <comment ref="I28" authorId="0">
      <text>
        <r>
          <rPr>
            <b/>
            <sz val="9"/>
            <rFont val="Tahoma"/>
            <charset val="134"/>
          </rPr>
          <t>Administrator:</t>
        </r>
        <r>
          <rPr>
            <sz val="9"/>
            <rFont val="Tahoma"/>
            <charset val="134"/>
          </rPr>
          <t xml:space="preserve">
1738</t>
        </r>
      </text>
    </comment>
  </commentList>
</comments>
</file>

<file path=xl/sharedStrings.xml><?xml version="1.0" encoding="utf-8"?>
<sst xmlns="http://schemas.openxmlformats.org/spreadsheetml/2006/main" count="176" uniqueCount="103">
  <si>
    <t>叠景路中桥工程数量表</t>
  </si>
  <si>
    <t xml:space="preserve">                                                           
               项目
  材料</t>
  </si>
  <si>
    <t>单位</t>
  </si>
  <si>
    <t>新建桥梁</t>
  </si>
  <si>
    <t>合计</t>
  </si>
  <si>
    <t>上部结构</t>
  </si>
  <si>
    <t>附  属  结  构</t>
  </si>
  <si>
    <t>下部结构</t>
  </si>
  <si>
    <t xml:space="preserve">箱梁                                                                                                                                                                                                                                                           </t>
  </si>
  <si>
    <t>桥面现浇层及</t>
  </si>
  <si>
    <t>湿接缝</t>
  </si>
  <si>
    <t>桥面
铺装</t>
  </si>
  <si>
    <t>支座           及楔形块</t>
  </si>
  <si>
    <t>桥面排水</t>
  </si>
  <si>
    <t>人行道</t>
  </si>
  <si>
    <t>防撞栏</t>
  </si>
  <si>
    <t>伸缩缝</t>
  </si>
  <si>
    <t>搭板及枕梁</t>
  </si>
  <si>
    <t>桩基  检测管</t>
  </si>
  <si>
    <t>台后处理</t>
  </si>
  <si>
    <t>调平层</t>
  </si>
  <si>
    <t>支座垫石</t>
  </si>
  <si>
    <t>盖梁</t>
  </si>
  <si>
    <t>承台</t>
  </si>
  <si>
    <t>台身</t>
  </si>
  <si>
    <t>挡块</t>
  </si>
  <si>
    <t>桩基   （D160）</t>
  </si>
  <si>
    <t>背墙</t>
  </si>
  <si>
    <t>挡土墙</t>
  </si>
  <si>
    <t>人行道板</t>
  </si>
  <si>
    <t>支墩</t>
  </si>
  <si>
    <t>石栏杆</t>
  </si>
  <si>
    <t>基坑开挖支护</t>
  </si>
  <si>
    <t>混凝土</t>
  </si>
  <si>
    <t>4cm厚细粒式SBS
改性(AC-13C)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</si>
  <si>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2</t>
    </r>
  </si>
  <si>
    <t>6cm厚AC-20C</t>
  </si>
  <si>
    <t>C50</t>
  </si>
  <si>
    <r>
      <rPr>
        <sz val="11"/>
        <rFont val="宋体"/>
        <charset val="134"/>
      </rPr>
      <t>m</t>
    </r>
    <r>
      <rPr>
        <vertAlign val="superscript"/>
        <sz val="11"/>
        <rFont val="宋体"/>
        <charset val="134"/>
      </rPr>
      <t>3</t>
    </r>
  </si>
  <si>
    <t>C40</t>
  </si>
  <si>
    <t>钢纤维C50</t>
  </si>
  <si>
    <t>C35</t>
  </si>
  <si>
    <t>C30</t>
  </si>
  <si>
    <t>C20</t>
  </si>
  <si>
    <t>C30水下砼</t>
  </si>
  <si>
    <t>M7.5水泥砂浆</t>
  </si>
  <si>
    <t>人行道砖</t>
  </si>
  <si>
    <t>1.5mm厚聚氨酯防水层</t>
  </si>
  <si>
    <t>乳化沥青粘层</t>
  </si>
  <si>
    <t>HRB400</t>
  </si>
  <si>
    <t>C</t>
  </si>
  <si>
    <t>kg</t>
  </si>
  <si>
    <t>773*4</t>
  </si>
  <si>
    <t>HPB300</t>
  </si>
  <si>
    <r>
      <rPr>
        <sz val="12"/>
        <rFont val="SJQY"/>
        <charset val="134"/>
      </rPr>
      <t>A</t>
    </r>
    <r>
      <rPr>
        <sz val="11"/>
        <rFont val="宋体"/>
        <charset val="134"/>
      </rPr>
      <t>16</t>
    </r>
  </si>
  <si>
    <r>
      <rPr>
        <sz val="12"/>
        <rFont val="SJQY"/>
        <charset val="134"/>
      </rPr>
      <t>A</t>
    </r>
    <r>
      <rPr>
        <sz val="11"/>
        <rFont val="宋体"/>
        <charset val="134"/>
      </rPr>
      <t>14</t>
    </r>
  </si>
  <si>
    <t>A</t>
  </si>
  <si>
    <r>
      <rPr>
        <sz val="11"/>
        <rFont val="宋体"/>
        <charset val="134"/>
      </rPr>
      <t>Φ</t>
    </r>
    <r>
      <rPr>
        <vertAlign val="superscript"/>
        <sz val="11"/>
        <rFont val="宋体"/>
        <charset val="134"/>
      </rPr>
      <t>s</t>
    </r>
    <r>
      <rPr>
        <sz val="11"/>
        <rFont val="宋体"/>
        <charset val="134"/>
      </rPr>
      <t>15.2钢绞线</t>
    </r>
  </si>
  <si>
    <t>Φ57x3.5mm检测管</t>
  </si>
  <si>
    <t>Φ70x6.5mm检测管</t>
  </si>
  <si>
    <t>不锈钢管</t>
  </si>
  <si>
    <t>桔黄色镀锌钢管</t>
  </si>
  <si>
    <t>拉森新Ⅲ型钢板桩</t>
  </si>
  <si>
    <t>横撑</t>
  </si>
  <si>
    <t>腰梁</t>
  </si>
  <si>
    <t>钢材(钢板及钢管)</t>
  </si>
  <si>
    <t>钢套管</t>
  </si>
  <si>
    <t>A3钢板(D76x10mm)</t>
  </si>
  <si>
    <t>t</t>
  </si>
  <si>
    <t>声测管(SCG54x1.5-QY)</t>
  </si>
  <si>
    <t>支座</t>
  </si>
  <si>
    <t>GYZ500x110mm</t>
  </si>
  <si>
    <t>个</t>
  </si>
  <si>
    <t>锚具</t>
  </si>
  <si>
    <t>YM15-5:4</t>
  </si>
  <si>
    <t>套</t>
  </si>
  <si>
    <t>YM15-6:16</t>
  </si>
  <si>
    <t>波纹管</t>
  </si>
  <si>
    <t>内径Φ59mm</t>
  </si>
  <si>
    <t>m</t>
  </si>
  <si>
    <t>内径Φ70mm</t>
  </si>
  <si>
    <t>内径Φ67mm</t>
  </si>
  <si>
    <t>80型伸缩缝</t>
  </si>
  <si>
    <t>m/道</t>
  </si>
  <si>
    <t>2</t>
  </si>
  <si>
    <t>62/4</t>
  </si>
  <si>
    <t>防水涂料</t>
  </si>
  <si>
    <t>厂家定制石栏杆</t>
  </si>
  <si>
    <t>Φ150mmPVC管</t>
  </si>
  <si>
    <t>Φ50mmPVC管</t>
  </si>
  <si>
    <t>铁丝网</t>
  </si>
  <si>
    <t>玻纤格栅</t>
  </si>
  <si>
    <t>级配碎石</t>
  </si>
  <si>
    <t>砂砾垫层</t>
  </si>
  <si>
    <t>M7.5浆砌片石</t>
  </si>
  <si>
    <t>挖土方</t>
  </si>
  <si>
    <t>台后回填砂</t>
  </si>
  <si>
    <t>道路抬高回填土</t>
  </si>
  <si>
    <t>`</t>
  </si>
  <si>
    <t>挖方</t>
  </si>
  <si>
    <t>编制:</t>
  </si>
  <si>
    <t>审核:</t>
  </si>
  <si>
    <t>复核: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</si>
</sst>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);[Red]\(0.00\)"/>
    <numFmt numFmtId="178" formatCode="0.0_ "/>
    <numFmt numFmtId="179" formatCode="0_);[Red]\(0\)"/>
    <numFmt numFmtId="180" formatCode="0.00_ "/>
    <numFmt numFmtId="181" formatCode="0.0"/>
  </numFmts>
  <fonts count="31">
    <font>
      <sz val="12"/>
      <name val="宋体"/>
      <charset val="134"/>
    </font>
    <font>
      <sz val="11"/>
      <name val="宋体"/>
      <charset val="134"/>
    </font>
    <font>
      <b/>
      <sz val="20"/>
      <name val="宋体"/>
      <charset val="134"/>
    </font>
    <font>
      <sz val="11"/>
      <name val="SJQY"/>
      <charset val="134"/>
    </font>
    <font>
      <sz val="12"/>
      <name val="SJQY"/>
      <charset val="134"/>
    </font>
    <font>
      <sz val="20"/>
      <name val="宋体"/>
      <charset val="134"/>
    </font>
    <font>
      <b/>
      <sz val="16"/>
      <name val="宋体"/>
      <charset val="134"/>
    </font>
    <font>
      <i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name val="宋体"/>
      <charset val="134"/>
    </font>
    <font>
      <b/>
      <sz val="9"/>
      <name val="Tahoma"/>
      <charset val="134"/>
    </font>
    <font>
      <sz val="9"/>
      <name val="Tahoma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2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27" applyNumberFormat="0" applyAlignment="0" applyProtection="0">
      <alignment vertical="center"/>
    </xf>
    <xf numFmtId="0" fontId="22" fillId="11" borderId="23" applyNumberFormat="0" applyAlignment="0" applyProtection="0">
      <alignment vertical="center"/>
    </xf>
    <xf numFmtId="0" fontId="23" fillId="12" borderId="2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29" applyNumberFormat="0" applyFill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5">
    <xf numFmtId="0" fontId="0" fillId="0" borderId="0" xfId="0"/>
    <xf numFmtId="0" fontId="0" fillId="0" borderId="0" xfId="0" applyFont="1"/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78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7" fontId="3" fillId="0" borderId="4" xfId="0" applyNumberFormat="1" applyFont="1" applyFill="1" applyBorder="1" applyAlignment="1">
      <alignment horizontal="right" vertical="center" wrapText="1"/>
    </xf>
    <xf numFmtId="0" fontId="0" fillId="0" borderId="4" xfId="0" applyFont="1" applyBorder="1" applyAlignment="1">
      <alignment horizontal="right" vertical="center" wrapText="1"/>
    </xf>
    <xf numFmtId="179" fontId="1" fillId="0" borderId="4" xfId="0" applyNumberFormat="1" applyFont="1" applyFill="1" applyBorder="1" applyAlignment="1">
      <alignment horizontal="left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177" fontId="1" fillId="0" borderId="3" xfId="0" applyNumberFormat="1" applyFont="1" applyFill="1" applyBorder="1" applyAlignment="1">
      <alignment horizontal="center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177" fontId="0" fillId="0" borderId="3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179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/>
    </xf>
    <xf numFmtId="179" fontId="1" fillId="0" borderId="4" xfId="0" applyNumberFormat="1" applyFont="1" applyFill="1" applyBorder="1" applyAlignment="1">
      <alignment horizontal="center" vertical="center"/>
    </xf>
    <xf numFmtId="178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178" fontId="1" fillId="0" borderId="8" xfId="0" applyNumberFormat="1" applyFont="1" applyFill="1" applyBorder="1" applyAlignment="1">
      <alignment horizontal="center" vertical="center" wrapText="1"/>
    </xf>
    <xf numFmtId="178" fontId="1" fillId="0" borderId="8" xfId="0" applyNumberFormat="1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center" vertical="center" wrapText="1"/>
    </xf>
    <xf numFmtId="180" fontId="1" fillId="0" borderId="8" xfId="0" applyNumberFormat="1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76" fontId="1" fillId="0" borderId="11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vertical="top" wrapText="1"/>
    </xf>
    <xf numFmtId="181" fontId="1" fillId="0" borderId="3" xfId="0" applyNumberFormat="1" applyFont="1" applyFill="1" applyBorder="1" applyAlignment="1">
      <alignment horizontal="center" vertical="center"/>
    </xf>
    <xf numFmtId="181" fontId="1" fillId="0" borderId="13" xfId="0" applyNumberFormat="1" applyFont="1" applyFill="1" applyBorder="1" applyAlignment="1">
      <alignment horizontal="center" vertical="center"/>
    </xf>
    <xf numFmtId="181" fontId="1" fillId="0" borderId="10" xfId="0" applyNumberFormat="1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181" fontId="1" fillId="0" borderId="2" xfId="0" applyNumberFormat="1" applyFont="1" applyFill="1" applyBorder="1" applyAlignment="1">
      <alignment horizontal="center" vertical="center"/>
    </xf>
    <xf numFmtId="181" fontId="1" fillId="0" borderId="2" xfId="0" applyNumberFormat="1" applyFont="1" applyFill="1" applyBorder="1" applyAlignment="1">
      <alignment horizontal="center" vertical="center" wrapText="1"/>
    </xf>
    <xf numFmtId="181" fontId="1" fillId="0" borderId="14" xfId="0" applyNumberFormat="1" applyFont="1" applyFill="1" applyBorder="1" applyAlignment="1">
      <alignment horizontal="center" vertical="center"/>
    </xf>
    <xf numFmtId="181" fontId="1" fillId="0" borderId="5" xfId="0" applyNumberFormat="1" applyFont="1" applyFill="1" applyBorder="1" applyAlignment="1">
      <alignment horizontal="center" vertical="center"/>
    </xf>
    <xf numFmtId="181" fontId="1" fillId="0" borderId="4" xfId="0" applyNumberFormat="1" applyFont="1" applyFill="1" applyBorder="1" applyAlignment="1">
      <alignment horizontal="center" vertical="center"/>
    </xf>
    <xf numFmtId="181" fontId="1" fillId="0" borderId="15" xfId="0" applyNumberFormat="1" applyFont="1" applyFill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181" fontId="1" fillId="0" borderId="17" xfId="0" applyNumberFormat="1" applyFont="1" applyFill="1" applyBorder="1" applyAlignment="1">
      <alignment horizontal="center" vertical="center"/>
    </xf>
    <xf numFmtId="181" fontId="1" fillId="0" borderId="18" xfId="0" applyNumberFormat="1" applyFont="1" applyFill="1" applyBorder="1" applyAlignment="1">
      <alignment horizontal="center" vertical="center"/>
    </xf>
    <xf numFmtId="181" fontId="1" fillId="0" borderId="11" xfId="0" applyNumberFormat="1" applyFont="1" applyFill="1" applyBorder="1" applyAlignment="1">
      <alignment horizontal="center" vertical="center"/>
    </xf>
    <xf numFmtId="181" fontId="1" fillId="0" borderId="19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181" fontId="1" fillId="0" borderId="7" xfId="0" applyNumberFormat="1" applyFont="1" applyFill="1" applyBorder="1" applyAlignment="1">
      <alignment horizontal="center" vertical="center"/>
    </xf>
    <xf numFmtId="181" fontId="1" fillId="0" borderId="8" xfId="0" applyNumberFormat="1" applyFont="1" applyFill="1" applyBorder="1" applyAlignment="1">
      <alignment horizontal="center" vertical="center"/>
    </xf>
    <xf numFmtId="181" fontId="1" fillId="0" borderId="20" xfId="0" applyNumberFormat="1" applyFont="1" applyFill="1" applyBorder="1" applyAlignment="1">
      <alignment horizontal="center" vertical="center"/>
    </xf>
    <xf numFmtId="181" fontId="1" fillId="0" borderId="21" xfId="0" applyNumberFormat="1" applyFont="1" applyFill="1" applyBorder="1" applyAlignment="1">
      <alignment horizontal="center" vertical="center"/>
    </xf>
    <xf numFmtId="178" fontId="1" fillId="0" borderId="2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left" vertical="center"/>
    </xf>
    <xf numFmtId="177" fontId="7" fillId="0" borderId="0" xfId="0" applyNumberFormat="1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9525</xdr:colOff>
      <xdr:row>2</xdr:row>
      <xdr:rowOff>9525</xdr:rowOff>
    </xdr:from>
    <xdr:to>
      <xdr:col>5</xdr:col>
      <xdr:colOff>0</xdr:colOff>
      <xdr:row>5</xdr:row>
      <xdr:rowOff>638175</xdr:rowOff>
    </xdr:to>
    <xdr:sp>
      <xdr:nvSpPr>
        <xdr:cNvPr id="13481" name="Line 1"/>
        <xdr:cNvSpPr>
          <a:spLocks noChangeShapeType="1"/>
        </xdr:cNvSpPr>
      </xdr:nvSpPr>
      <xdr:spPr>
        <a:xfrm>
          <a:off x="1143000" y="904875"/>
          <a:ext cx="1885950" cy="134302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  <xdr:twoCellAnchor>
    <xdr:from>
      <xdr:col>7</xdr:col>
      <xdr:colOff>0</xdr:colOff>
      <xdr:row>75</xdr:row>
      <xdr:rowOff>0</xdr:rowOff>
    </xdr:from>
    <xdr:to>
      <xdr:col>8</xdr:col>
      <xdr:colOff>9525</xdr:colOff>
      <xdr:row>76</xdr:row>
      <xdr:rowOff>0</xdr:rowOff>
    </xdr:to>
    <xdr:sp>
      <xdr:nvSpPr>
        <xdr:cNvPr id="13483" name="Line 171"/>
        <xdr:cNvSpPr>
          <a:spLocks noChangeShapeType="1"/>
        </xdr:cNvSpPr>
      </xdr:nvSpPr>
      <xdr:spPr>
        <a:xfrm flipH="1" flipV="1">
          <a:off x="4286250" y="13102590"/>
          <a:ext cx="695325" cy="542925"/>
        </a:xfrm>
        <a:prstGeom prst="line">
          <a:avLst/>
        </a:prstGeom>
        <a:noFill/>
        <a:ln w="952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G81"/>
  <sheetViews>
    <sheetView showZeros="0" tabSelected="1" zoomScale="53" zoomScaleNormal="53" workbookViewId="0">
      <pane xSplit="6" ySplit="6" topLeftCell="G7" activePane="bottomRight" state="frozen"/>
      <selection/>
      <selection pane="topRight"/>
      <selection pane="bottomLeft"/>
      <selection pane="bottomRight" activeCell="B2" sqref="B2:AE2"/>
    </sheetView>
  </sheetViews>
  <sheetFormatPr defaultColWidth="9" defaultRowHeight="23.1" customHeight="1"/>
  <cols>
    <col min="1" max="1" width="14.875" style="5" customWidth="1"/>
    <col min="2" max="2" width="8.125" style="5" customWidth="1"/>
    <col min="3" max="3" width="6.875" style="5" customWidth="1"/>
    <col min="4" max="4" width="4.375" style="5" customWidth="1"/>
    <col min="5" max="5" width="5.5" style="5" customWidth="1"/>
    <col min="6" max="6" width="6.5" style="5" customWidth="1"/>
    <col min="7" max="7" width="10" style="5" customWidth="1"/>
    <col min="8" max="8" width="9" style="5" customWidth="1"/>
    <col min="9" max="9" width="8" style="5" customWidth="1"/>
    <col min="10" max="10" width="8.25" style="5" customWidth="1"/>
    <col min="11" max="12" width="7.875" style="5" customWidth="1"/>
    <col min="13" max="14" width="8.25" style="5" customWidth="1"/>
    <col min="15" max="15" width="8.125" style="5" customWidth="1"/>
    <col min="16" max="16" width="9" style="5" customWidth="1"/>
    <col min="17" max="17" width="8.25" style="6" customWidth="1"/>
    <col min="18" max="18" width="9.25" style="7" customWidth="1"/>
    <col min="19" max="19" width="7.25" style="7" customWidth="1"/>
    <col min="20" max="22" width="8.25" style="7" customWidth="1"/>
    <col min="23" max="23" width="9" style="7" customWidth="1"/>
    <col min="24" max="24" width="8.66666666666667" style="7" customWidth="1"/>
    <col min="25" max="25" width="8.225" style="7" customWidth="1"/>
    <col min="26" max="26" width="7.25" style="7" customWidth="1"/>
    <col min="27" max="27" width="9.75" style="7" customWidth="1"/>
    <col min="28" max="28" width="9.625" style="2" customWidth="1"/>
    <col min="29" max="29" width="10.25" style="2" customWidth="1"/>
    <col min="30" max="30" width="10.25" style="2" hidden="1" customWidth="1"/>
    <col min="31" max="31" width="10.875" style="5" customWidth="1"/>
    <col min="32" max="16384" width="9" style="5"/>
  </cols>
  <sheetData>
    <row r="1" ht="35.25" customHeight="1" spans="2:31"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40"/>
      <c r="AD1" s="40"/>
      <c r="AE1" s="40"/>
    </row>
    <row r="2" s="1" customFormat="1" ht="35.25" customHeight="1" spans="2:31">
      <c r="B2" s="9" t="s">
        <v>0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</row>
    <row r="3" s="2" customFormat="1" ht="18.75" customHeight="1" spans="2:31">
      <c r="B3" s="10" t="s">
        <v>1</v>
      </c>
      <c r="C3" s="11"/>
      <c r="D3" s="11"/>
      <c r="E3" s="11"/>
      <c r="F3" s="12" t="s">
        <v>2</v>
      </c>
      <c r="G3" s="12" t="s">
        <v>3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41"/>
      <c r="AE3" s="42" t="s">
        <v>4</v>
      </c>
    </row>
    <row r="4" s="2" customFormat="1" ht="18.75" customHeight="1" spans="2:31">
      <c r="B4" s="13"/>
      <c r="C4" s="14"/>
      <c r="D4" s="14"/>
      <c r="E4" s="14"/>
      <c r="F4" s="15"/>
      <c r="G4" s="15" t="s">
        <v>5</v>
      </c>
      <c r="H4" s="15"/>
      <c r="I4" s="15"/>
      <c r="J4" s="15"/>
      <c r="K4" s="15"/>
      <c r="L4" s="15" t="s">
        <v>6</v>
      </c>
      <c r="M4" s="15"/>
      <c r="N4" s="15"/>
      <c r="O4" s="15"/>
      <c r="P4" s="15"/>
      <c r="Q4" s="15"/>
      <c r="R4" s="15"/>
      <c r="S4" s="15"/>
      <c r="T4" s="15"/>
      <c r="U4" s="15"/>
      <c r="V4" s="15"/>
      <c r="W4" s="30" t="s">
        <v>7</v>
      </c>
      <c r="X4" s="30"/>
      <c r="Y4" s="30"/>
      <c r="Z4" s="30"/>
      <c r="AA4" s="30"/>
      <c r="AB4" s="21"/>
      <c r="AC4" s="21"/>
      <c r="AD4" s="43"/>
      <c r="AE4" s="44"/>
    </row>
    <row r="5" s="2" customFormat="1" ht="18.75" customHeight="1" spans="2:31">
      <c r="B5" s="13"/>
      <c r="C5" s="14"/>
      <c r="D5" s="14"/>
      <c r="E5" s="14"/>
      <c r="F5" s="15"/>
      <c r="G5" s="15" t="s">
        <v>8</v>
      </c>
      <c r="H5" s="15" t="s">
        <v>9</v>
      </c>
      <c r="I5" s="15" t="s">
        <v>10</v>
      </c>
      <c r="J5" s="15" t="s">
        <v>11</v>
      </c>
      <c r="K5" s="15" t="s">
        <v>12</v>
      </c>
      <c r="L5" s="15" t="s">
        <v>13</v>
      </c>
      <c r="M5" s="15" t="s">
        <v>14</v>
      </c>
      <c r="N5" s="15"/>
      <c r="O5" s="15"/>
      <c r="P5" s="15" t="s">
        <v>15</v>
      </c>
      <c r="Q5" s="36" t="s">
        <v>16</v>
      </c>
      <c r="R5" s="15" t="s">
        <v>17</v>
      </c>
      <c r="S5" s="15" t="s">
        <v>18</v>
      </c>
      <c r="T5" s="15" t="s">
        <v>19</v>
      </c>
      <c r="U5" s="37" t="s">
        <v>20</v>
      </c>
      <c r="V5" s="15" t="s">
        <v>21</v>
      </c>
      <c r="W5" s="30" t="s">
        <v>22</v>
      </c>
      <c r="X5" s="15" t="s">
        <v>23</v>
      </c>
      <c r="Y5" s="15" t="s">
        <v>24</v>
      </c>
      <c r="Z5" s="15" t="s">
        <v>25</v>
      </c>
      <c r="AA5" s="15" t="s">
        <v>26</v>
      </c>
      <c r="AB5" s="30" t="s">
        <v>27</v>
      </c>
      <c r="AC5" s="15" t="s">
        <v>28</v>
      </c>
      <c r="AD5" s="43"/>
      <c r="AE5" s="45"/>
    </row>
    <row r="6" s="2" customFormat="1" ht="51.75" customHeight="1" spans="2:31">
      <c r="B6" s="13"/>
      <c r="C6" s="14"/>
      <c r="D6" s="14"/>
      <c r="E6" s="14"/>
      <c r="F6" s="15"/>
      <c r="G6" s="15"/>
      <c r="H6" s="15"/>
      <c r="I6" s="15"/>
      <c r="J6" s="15"/>
      <c r="K6" s="15"/>
      <c r="L6" s="15"/>
      <c r="M6" s="15" t="s">
        <v>29</v>
      </c>
      <c r="N6" s="15" t="s">
        <v>30</v>
      </c>
      <c r="O6" s="15" t="s">
        <v>31</v>
      </c>
      <c r="P6" s="15"/>
      <c r="Q6" s="36"/>
      <c r="R6" s="15"/>
      <c r="S6" s="15"/>
      <c r="T6" s="15"/>
      <c r="U6" s="38"/>
      <c r="V6" s="15"/>
      <c r="W6" s="30"/>
      <c r="X6" s="15"/>
      <c r="Y6" s="15"/>
      <c r="Z6" s="15"/>
      <c r="AA6" s="15"/>
      <c r="AB6" s="30"/>
      <c r="AC6" s="15"/>
      <c r="AD6" s="46" t="s">
        <v>32</v>
      </c>
      <c r="AE6" s="45"/>
    </row>
    <row r="7" s="3" customFormat="1" ht="29.25" customHeight="1" spans="2:31">
      <c r="B7" s="16" t="s">
        <v>33</v>
      </c>
      <c r="C7" s="17" t="s">
        <v>34</v>
      </c>
      <c r="D7" s="18"/>
      <c r="E7" s="18"/>
      <c r="F7" s="17" t="s">
        <v>35</v>
      </c>
      <c r="G7" s="17"/>
      <c r="H7" s="17"/>
      <c r="I7" s="17"/>
      <c r="J7" s="17">
        <f>30*7.5</f>
        <v>225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47"/>
      <c r="AE7" s="48">
        <f>SUM(G7:AD7)</f>
        <v>225</v>
      </c>
    </row>
    <row r="8" s="3" customFormat="1" ht="18" customHeight="1" spans="2:31">
      <c r="B8" s="16"/>
      <c r="C8" s="18" t="s">
        <v>36</v>
      </c>
      <c r="D8" s="18"/>
      <c r="E8" s="18"/>
      <c r="F8" s="17" t="s">
        <v>35</v>
      </c>
      <c r="G8" s="17"/>
      <c r="H8" s="17"/>
      <c r="I8" s="17"/>
      <c r="J8" s="17">
        <f>J7</f>
        <v>225</v>
      </c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47"/>
      <c r="AE8" s="48">
        <f>SUM(G8:AD8)</f>
        <v>225</v>
      </c>
    </row>
    <row r="9" s="3" customFormat="1" ht="18" customHeight="1" spans="2:31">
      <c r="B9" s="19"/>
      <c r="C9" s="18" t="s">
        <v>37</v>
      </c>
      <c r="D9" s="18"/>
      <c r="E9" s="18"/>
      <c r="F9" s="17" t="s">
        <v>38</v>
      </c>
      <c r="G9" s="17">
        <f>40.5*2+38*2</f>
        <v>157</v>
      </c>
      <c r="H9" s="17">
        <f>33.6*I100</f>
        <v>0</v>
      </c>
      <c r="I9" s="17">
        <f>10.8*4</f>
        <v>43.2</v>
      </c>
      <c r="J9" s="17"/>
      <c r="K9" s="17">
        <f>0.0243*4*2</f>
        <v>0.1944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>
        <f>0.18*4*2</f>
        <v>1.44</v>
      </c>
      <c r="W9" s="17"/>
      <c r="X9" s="17"/>
      <c r="Y9" s="17"/>
      <c r="Z9" s="17"/>
      <c r="AA9" s="17"/>
      <c r="AB9" s="17"/>
      <c r="AC9" s="17"/>
      <c r="AD9" s="47"/>
      <c r="AE9" s="48">
        <f>SUM(G9:AD9)</f>
        <v>201.8344</v>
      </c>
    </row>
    <row r="10" s="3" customFormat="1" ht="18" customHeight="1" spans="2:31">
      <c r="B10" s="19"/>
      <c r="C10" s="18" t="s">
        <v>39</v>
      </c>
      <c r="D10" s="18"/>
      <c r="E10" s="18"/>
      <c r="F10" s="17" t="s">
        <v>38</v>
      </c>
      <c r="G10" s="17"/>
      <c r="H10" s="17">
        <f>37*2+37.5*2</f>
        <v>149</v>
      </c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>
        <v>37.5</v>
      </c>
      <c r="V10" s="17"/>
      <c r="W10" s="17"/>
      <c r="X10" s="17"/>
      <c r="Y10" s="17"/>
      <c r="Z10" s="17"/>
      <c r="AA10" s="17"/>
      <c r="AB10" s="17"/>
      <c r="AC10" s="17"/>
      <c r="AD10" s="47"/>
      <c r="AE10" s="48">
        <f>SUM(O10:AC10)</f>
        <v>37.5</v>
      </c>
    </row>
    <row r="11" s="3" customFormat="1" ht="18" customHeight="1" spans="2:31">
      <c r="B11" s="19"/>
      <c r="C11" s="18" t="s">
        <v>40</v>
      </c>
      <c r="D11" s="18"/>
      <c r="E11" s="18"/>
      <c r="F11" s="17" t="s">
        <v>38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>
        <f>0.16*14.5*2</f>
        <v>4.64</v>
      </c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47"/>
      <c r="AE11" s="48">
        <f>SUM(G11:AD11)</f>
        <v>4.64</v>
      </c>
    </row>
    <row r="12" s="3" customFormat="1" ht="18" customHeight="1" spans="2:31">
      <c r="B12" s="19"/>
      <c r="C12" s="18" t="s">
        <v>41</v>
      </c>
      <c r="D12" s="18"/>
      <c r="E12" s="18"/>
      <c r="F12" s="17" t="s">
        <v>38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>
        <f>13.5*7.5*0.36</f>
        <v>36.45</v>
      </c>
      <c r="S12" s="17"/>
      <c r="T12" s="17"/>
      <c r="U12" s="17"/>
      <c r="V12" s="17"/>
      <c r="W12" s="17">
        <f>1.7*0.9*14.5*2</f>
        <v>44.37</v>
      </c>
      <c r="X12" s="17"/>
      <c r="Y12" s="17">
        <f>32.6+15.5</f>
        <v>48.1</v>
      </c>
      <c r="Z12" s="17">
        <f>0.32*4</f>
        <v>1.28</v>
      </c>
      <c r="AA12" s="17"/>
      <c r="AB12" s="17">
        <f>21.9*2</f>
        <v>43.8</v>
      </c>
      <c r="AC12" s="17"/>
      <c r="AD12" s="47"/>
      <c r="AE12" s="48">
        <f>SUM(O12:AC12)</f>
        <v>174</v>
      </c>
    </row>
    <row r="13" s="3" customFormat="1" ht="18" hidden="1" customHeight="1" spans="2:31">
      <c r="B13" s="19"/>
      <c r="C13" s="18" t="s">
        <v>39</v>
      </c>
      <c r="D13" s="18"/>
      <c r="E13" s="18"/>
      <c r="F13" s="17" t="s">
        <v>38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47"/>
      <c r="AE13" s="48">
        <f>SUM(G13:AD13)</f>
        <v>0</v>
      </c>
    </row>
    <row r="14" s="3" customFormat="1" ht="18" customHeight="1" spans="2:31">
      <c r="B14" s="19"/>
      <c r="C14" s="18" t="s">
        <v>42</v>
      </c>
      <c r="D14" s="18"/>
      <c r="E14" s="18"/>
      <c r="F14" s="17" t="s">
        <v>38</v>
      </c>
      <c r="G14" s="17"/>
      <c r="H14" s="17"/>
      <c r="I14" s="17"/>
      <c r="J14" s="17"/>
      <c r="K14" s="18"/>
      <c r="L14" s="18"/>
      <c r="M14" s="18">
        <f>3.7*30*0.1</f>
        <v>11.1</v>
      </c>
      <c r="N14" s="18">
        <f>0.6*0.5*4*30</f>
        <v>36</v>
      </c>
      <c r="O14" s="18"/>
      <c r="P14" s="18">
        <f>0.498*30+0.388*30</f>
        <v>26.58</v>
      </c>
      <c r="Q14" s="17"/>
      <c r="R14" s="17"/>
      <c r="S14" s="17"/>
      <c r="T14" s="17"/>
      <c r="U14" s="17"/>
      <c r="V14" s="17"/>
      <c r="W14" s="17"/>
      <c r="X14" s="17">
        <f>34.4*2</f>
        <v>68.8</v>
      </c>
      <c r="Y14" s="17"/>
      <c r="Z14" s="17"/>
      <c r="AA14" s="17"/>
      <c r="AB14" s="18"/>
      <c r="AC14" s="18">
        <f>1.7*300</f>
        <v>510</v>
      </c>
      <c r="AD14" s="48"/>
      <c r="AE14" s="48">
        <f>SUM(G14:AD14)</f>
        <v>652.48</v>
      </c>
    </row>
    <row r="15" s="3" customFormat="1" ht="18" customHeight="1" spans="2:31">
      <c r="B15" s="19"/>
      <c r="C15" s="18" t="s">
        <v>43</v>
      </c>
      <c r="D15" s="18"/>
      <c r="E15" s="18"/>
      <c r="F15" s="17" t="s">
        <v>38</v>
      </c>
      <c r="G15" s="17"/>
      <c r="H15" s="17"/>
      <c r="I15" s="17"/>
      <c r="J15" s="17"/>
      <c r="K15" s="18"/>
      <c r="L15" s="18"/>
      <c r="M15" s="18"/>
      <c r="N15" s="18"/>
      <c r="O15" s="18"/>
      <c r="P15" s="18"/>
      <c r="Q15" s="17"/>
      <c r="R15" s="17">
        <f>27.16*2</f>
        <v>54.32</v>
      </c>
      <c r="S15" s="17"/>
      <c r="T15" s="17"/>
      <c r="U15" s="17"/>
      <c r="V15" s="17"/>
      <c r="W15" s="17"/>
      <c r="X15" s="17">
        <f>2*2</f>
        <v>4</v>
      </c>
      <c r="Y15" s="17"/>
      <c r="Z15" s="17"/>
      <c r="AA15" s="17"/>
      <c r="AB15" s="18"/>
      <c r="AC15" s="18"/>
      <c r="AD15" s="48"/>
      <c r="AE15" s="48">
        <f>SUM(P15:AC15)</f>
        <v>58.32</v>
      </c>
    </row>
    <row r="16" s="3" customFormat="1" ht="18" customHeight="1" spans="2:31">
      <c r="B16" s="19"/>
      <c r="C16" s="18" t="s">
        <v>44</v>
      </c>
      <c r="D16" s="18"/>
      <c r="E16" s="18"/>
      <c r="F16" s="17" t="s">
        <v>38</v>
      </c>
      <c r="G16" s="17"/>
      <c r="H16" s="17"/>
      <c r="I16" s="17"/>
      <c r="J16" s="17"/>
      <c r="K16" s="18"/>
      <c r="L16" s="18"/>
      <c r="M16" s="18"/>
      <c r="N16" s="18"/>
      <c r="O16" s="18"/>
      <c r="P16" s="18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>
        <f>52.5*6</f>
        <v>315</v>
      </c>
      <c r="AB16" s="18"/>
      <c r="AC16" s="18"/>
      <c r="AD16" s="48"/>
      <c r="AE16" s="48">
        <f>SUM(G16:AD16)</f>
        <v>315</v>
      </c>
    </row>
    <row r="17" s="2" customFormat="1" ht="18" customHeight="1" spans="2:31">
      <c r="B17" s="20" t="s">
        <v>45</v>
      </c>
      <c r="C17" s="21"/>
      <c r="D17" s="21"/>
      <c r="E17" s="21"/>
      <c r="F17" s="17" t="s">
        <v>38</v>
      </c>
      <c r="G17" s="17"/>
      <c r="H17" s="17"/>
      <c r="I17" s="17"/>
      <c r="J17" s="17"/>
      <c r="K17" s="18"/>
      <c r="L17" s="18"/>
      <c r="M17" s="18">
        <f>3.7*30*0.02</f>
        <v>2.22</v>
      </c>
      <c r="N17" s="18"/>
      <c r="O17" s="18"/>
      <c r="P17" s="18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8"/>
      <c r="AC17" s="18"/>
      <c r="AD17" s="49"/>
      <c r="AE17" s="48">
        <f>SUM(G17:AD17)</f>
        <v>2.22</v>
      </c>
    </row>
    <row r="18" s="2" customFormat="1" ht="18" customHeight="1" spans="2:31">
      <c r="B18" s="20" t="s">
        <v>46</v>
      </c>
      <c r="C18" s="21"/>
      <c r="D18" s="21"/>
      <c r="E18" s="21"/>
      <c r="F18" s="17" t="s">
        <v>35</v>
      </c>
      <c r="G18" s="17"/>
      <c r="H18" s="17"/>
      <c r="I18" s="17"/>
      <c r="J18" s="17"/>
      <c r="K18" s="18"/>
      <c r="L18" s="18"/>
      <c r="M18" s="18">
        <f>3.7*30</f>
        <v>111</v>
      </c>
      <c r="N18" s="18"/>
      <c r="O18" s="18"/>
      <c r="P18" s="18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8"/>
      <c r="AC18" s="18"/>
      <c r="AD18" s="49"/>
      <c r="AE18" s="48">
        <f>SUM(G18:AD18)</f>
        <v>111</v>
      </c>
    </row>
    <row r="19" s="2" customFormat="1" ht="18" customHeight="1" spans="2:31">
      <c r="B19" s="20" t="s">
        <v>47</v>
      </c>
      <c r="C19" s="21"/>
      <c r="D19" s="21"/>
      <c r="E19" s="21"/>
      <c r="F19" s="17" t="s">
        <v>35</v>
      </c>
      <c r="G19" s="17"/>
      <c r="H19" s="17"/>
      <c r="I19" s="17"/>
      <c r="J19" s="17">
        <f>345*4</f>
        <v>1380</v>
      </c>
      <c r="K19" s="18"/>
      <c r="L19" s="18"/>
      <c r="M19" s="18"/>
      <c r="N19" s="18"/>
      <c r="O19" s="18"/>
      <c r="P19" s="18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8"/>
      <c r="AC19" s="18"/>
      <c r="AD19" s="49"/>
      <c r="AE19" s="48">
        <f t="shared" ref="AE19:AE54" si="0">SUM(G19:AD19)</f>
        <v>1380</v>
      </c>
    </row>
    <row r="20" s="2" customFormat="1" ht="18" hidden="1" customHeight="1" spans="2:31">
      <c r="B20" s="20" t="s">
        <v>48</v>
      </c>
      <c r="C20" s="21"/>
      <c r="D20" s="21"/>
      <c r="E20" s="21"/>
      <c r="F20" s="17" t="s">
        <v>35</v>
      </c>
      <c r="G20" s="17"/>
      <c r="H20" s="17"/>
      <c r="I20" s="17"/>
      <c r="J20" s="17"/>
      <c r="K20" s="18"/>
      <c r="L20" s="18"/>
      <c r="M20" s="18"/>
      <c r="N20" s="18"/>
      <c r="O20" s="18"/>
      <c r="P20" s="18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8"/>
      <c r="AC20" s="18"/>
      <c r="AD20" s="49"/>
      <c r="AE20" s="48">
        <f t="shared" si="0"/>
        <v>0</v>
      </c>
    </row>
    <row r="21" s="2" customFormat="1" ht="18" customHeight="1" spans="2:31">
      <c r="B21" s="22" t="s">
        <v>49</v>
      </c>
      <c r="C21" s="23" t="s">
        <v>50</v>
      </c>
      <c r="D21" s="24"/>
      <c r="E21" s="25">
        <v>25</v>
      </c>
      <c r="F21" s="26" t="s">
        <v>51</v>
      </c>
      <c r="G21" s="17"/>
      <c r="H21" s="17"/>
      <c r="I21" s="17"/>
      <c r="J21" s="17"/>
      <c r="K21" s="18"/>
      <c r="L21" s="18"/>
      <c r="M21" s="18"/>
      <c r="N21" s="18"/>
      <c r="O21" s="18"/>
      <c r="P21" s="18"/>
      <c r="Q21" s="17"/>
      <c r="R21" s="17"/>
      <c r="S21" s="17"/>
      <c r="T21" s="17"/>
      <c r="U21" s="17"/>
      <c r="V21" s="17"/>
      <c r="W21" s="17"/>
      <c r="X21" s="17">
        <f>1567.99*2</f>
        <v>3135.98</v>
      </c>
      <c r="Y21" s="17"/>
      <c r="Z21" s="17"/>
      <c r="AA21" s="17">
        <f>2605.03*6</f>
        <v>15630.18</v>
      </c>
      <c r="AB21" s="18"/>
      <c r="AC21" s="18"/>
      <c r="AD21" s="49"/>
      <c r="AE21" s="48">
        <f t="shared" si="0"/>
        <v>18766.16</v>
      </c>
    </row>
    <row r="22" s="2" customFormat="1" ht="18" customHeight="1" spans="2:31">
      <c r="B22" s="22"/>
      <c r="C22" s="23" t="s">
        <v>50</v>
      </c>
      <c r="D22" s="24"/>
      <c r="E22" s="25">
        <v>22</v>
      </c>
      <c r="F22" s="26" t="s">
        <v>51</v>
      </c>
      <c r="G22" s="17"/>
      <c r="H22" s="17"/>
      <c r="I22" s="17"/>
      <c r="J22" s="17"/>
      <c r="K22" s="18"/>
      <c r="L22" s="18"/>
      <c r="M22" s="18"/>
      <c r="N22" s="18"/>
      <c r="O22" s="18"/>
      <c r="P22" s="18"/>
      <c r="Q22" s="17"/>
      <c r="R22" s="17">
        <f>340.31*2.98*2</f>
        <v>2028.2476</v>
      </c>
      <c r="S22" s="17"/>
      <c r="T22" s="17"/>
      <c r="U22" s="17"/>
      <c r="V22" s="17"/>
      <c r="W22" s="17"/>
      <c r="X22" s="17"/>
      <c r="Y22" s="17"/>
      <c r="Z22" s="17">
        <f>180.4*4</f>
        <v>721.6</v>
      </c>
      <c r="AA22" s="17"/>
      <c r="AB22" s="18"/>
      <c r="AC22" s="18"/>
      <c r="AD22" s="49"/>
      <c r="AE22" s="48">
        <f t="shared" si="0"/>
        <v>2749.8476</v>
      </c>
    </row>
    <row r="23" s="2" customFormat="1" ht="18" customHeight="1" spans="2:31">
      <c r="B23" s="22"/>
      <c r="C23" s="23" t="s">
        <v>50</v>
      </c>
      <c r="D23" s="24"/>
      <c r="E23" s="25">
        <v>20</v>
      </c>
      <c r="F23" s="26" t="s">
        <v>51</v>
      </c>
      <c r="G23" s="17">
        <f>1106*2+1106*2</f>
        <v>4424</v>
      </c>
      <c r="H23" s="17"/>
      <c r="I23" s="17"/>
      <c r="J23" s="17"/>
      <c r="K23" s="18"/>
      <c r="L23" s="18"/>
      <c r="M23" s="18"/>
      <c r="N23" s="18"/>
      <c r="O23" s="18"/>
      <c r="P23" s="18">
        <f>40.1*30</f>
        <v>1203</v>
      </c>
      <c r="Q23" s="17"/>
      <c r="R23" s="17">
        <f>464.42*2.47*2</f>
        <v>2294.2348</v>
      </c>
      <c r="S23" s="17"/>
      <c r="T23" s="17"/>
      <c r="U23" s="17"/>
      <c r="V23" s="17"/>
      <c r="W23" s="17"/>
      <c r="X23" s="17">
        <f>1003.54*2</f>
        <v>2007.08</v>
      </c>
      <c r="Y23" s="17">
        <f>1633.72*2</f>
        <v>3267.44</v>
      </c>
      <c r="Z23" s="17"/>
      <c r="AA23" s="17"/>
      <c r="AB23" s="18"/>
      <c r="AC23" s="18"/>
      <c r="AD23" s="49"/>
      <c r="AE23" s="48">
        <f t="shared" si="0"/>
        <v>13195.7548</v>
      </c>
    </row>
    <row r="24" s="2" customFormat="1" ht="18" hidden="1" customHeight="1" spans="2:31">
      <c r="B24" s="22"/>
      <c r="C24" s="23" t="s">
        <v>50</v>
      </c>
      <c r="D24" s="24"/>
      <c r="E24" s="25">
        <v>18</v>
      </c>
      <c r="F24" s="26" t="s">
        <v>51</v>
      </c>
      <c r="G24" s="17">
        <f>1106*2+1106*2</f>
        <v>4424</v>
      </c>
      <c r="H24" s="17"/>
      <c r="I24" s="17"/>
      <c r="J24" s="17"/>
      <c r="K24" s="18"/>
      <c r="L24" s="18"/>
      <c r="M24" s="18"/>
      <c r="N24" s="18"/>
      <c r="O24" s="18"/>
      <c r="P24" s="18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8"/>
      <c r="AC24" s="18"/>
      <c r="AD24" s="49"/>
      <c r="AE24" s="48">
        <f t="shared" si="0"/>
        <v>4424</v>
      </c>
    </row>
    <row r="25" s="2" customFormat="1" ht="18" customHeight="1" spans="2:31">
      <c r="B25" s="22"/>
      <c r="C25" s="23" t="s">
        <v>50</v>
      </c>
      <c r="D25" s="24"/>
      <c r="E25" s="25">
        <v>16</v>
      </c>
      <c r="F25" s="26" t="s">
        <v>51</v>
      </c>
      <c r="G25" s="17">
        <f>907*2</f>
        <v>1814</v>
      </c>
      <c r="H25" s="17"/>
      <c r="I25" s="17"/>
      <c r="J25" s="17"/>
      <c r="K25" s="18"/>
      <c r="L25" s="18"/>
      <c r="M25" s="18">
        <f>38.09*30</f>
        <v>1142.7</v>
      </c>
      <c r="N25" s="18"/>
      <c r="O25" s="18"/>
      <c r="P25" s="18">
        <f>(29.4+47.8)*30</f>
        <v>2316</v>
      </c>
      <c r="Q25" s="17">
        <f>55.3*14.5*2</f>
        <v>1603.7</v>
      </c>
      <c r="R25" s="17"/>
      <c r="S25" s="17"/>
      <c r="T25" s="17"/>
      <c r="U25" s="17"/>
      <c r="V25" s="17"/>
      <c r="W25" s="17"/>
      <c r="X25" s="17">
        <f>(1165.57+408)*2</f>
        <v>3147.14</v>
      </c>
      <c r="Y25" s="17"/>
      <c r="Z25" s="17"/>
      <c r="AA25" s="17">
        <f>43.54*6</f>
        <v>261.24</v>
      </c>
      <c r="AB25" s="18">
        <f>2041.2*2</f>
        <v>4082.4</v>
      </c>
      <c r="AC25" s="18">
        <f>46.41*300</f>
        <v>13923</v>
      </c>
      <c r="AD25" s="49"/>
      <c r="AE25" s="48">
        <f t="shared" si="0"/>
        <v>28290.18</v>
      </c>
    </row>
    <row r="26" s="2" customFormat="1" ht="18" hidden="1" customHeight="1" spans="2:31">
      <c r="B26" s="22"/>
      <c r="C26" s="23" t="s">
        <v>50</v>
      </c>
      <c r="D26" s="24"/>
      <c r="E26" s="25">
        <v>14</v>
      </c>
      <c r="F26" s="26" t="s">
        <v>51</v>
      </c>
      <c r="G26" s="17">
        <f>1106*2+1106*2</f>
        <v>4424</v>
      </c>
      <c r="H26" s="17"/>
      <c r="I26" s="17"/>
      <c r="J26" s="17"/>
      <c r="K26" s="18"/>
      <c r="L26" s="18"/>
      <c r="M26" s="18"/>
      <c r="N26" s="18"/>
      <c r="O26" s="18"/>
      <c r="P26" s="18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8"/>
      <c r="AC26" s="18">
        <f>46.41*300</f>
        <v>13923</v>
      </c>
      <c r="AD26" s="49"/>
      <c r="AE26" s="48">
        <f t="shared" si="0"/>
        <v>18347</v>
      </c>
    </row>
    <row r="27" s="2" customFormat="1" ht="18" customHeight="1" spans="2:31">
      <c r="B27" s="22"/>
      <c r="C27" s="23" t="s">
        <v>50</v>
      </c>
      <c r="D27" s="24"/>
      <c r="E27" s="25">
        <v>12</v>
      </c>
      <c r="F27" s="26" t="s">
        <v>51</v>
      </c>
      <c r="G27" s="17">
        <f>3804*2+3784*2</f>
        <v>15176</v>
      </c>
      <c r="H27" s="17"/>
      <c r="I27" s="17">
        <f>1600*4</f>
        <v>6400</v>
      </c>
      <c r="J27" s="17"/>
      <c r="K27" s="18">
        <f>12.3*4*2</f>
        <v>98.4</v>
      </c>
      <c r="L27" s="18"/>
      <c r="M27" s="18"/>
      <c r="N27" s="18"/>
      <c r="O27" s="18"/>
      <c r="P27" s="18">
        <f>(45+58.9)*30</f>
        <v>3117</v>
      </c>
      <c r="Q27" s="17"/>
      <c r="R27" s="17">
        <f>438.01*0.888*2</f>
        <v>777.90576</v>
      </c>
      <c r="S27" s="17"/>
      <c r="T27" s="17"/>
      <c r="U27" s="17"/>
      <c r="V27" s="17">
        <f>37.54*4*2</f>
        <v>300.32</v>
      </c>
      <c r="W27" s="17">
        <f>1453.31*2</f>
        <v>2906.62</v>
      </c>
      <c r="X27" s="17"/>
      <c r="Y27" s="17">
        <f>1053.61*2</f>
        <v>2107.22</v>
      </c>
      <c r="Z27" s="17"/>
      <c r="AA27" s="17"/>
      <c r="AB27" s="18">
        <f>212.15*2</f>
        <v>424.3</v>
      </c>
      <c r="AC27" s="18">
        <f>97.56*300</f>
        <v>29268</v>
      </c>
      <c r="AD27" s="49"/>
      <c r="AE27" s="48">
        <f t="shared" si="0"/>
        <v>60575.76576</v>
      </c>
    </row>
    <row r="28" s="2" customFormat="1" ht="18" customHeight="1" spans="2:31">
      <c r="B28" s="22"/>
      <c r="C28" s="23" t="s">
        <v>50</v>
      </c>
      <c r="D28" s="24"/>
      <c r="E28" s="25">
        <v>10</v>
      </c>
      <c r="F28" s="26" t="s">
        <v>51</v>
      </c>
      <c r="G28" s="17">
        <f>1958*2+1948*2</f>
        <v>7812</v>
      </c>
      <c r="H28" s="17">
        <f>4512*2+4579*2</f>
        <v>18182</v>
      </c>
      <c r="I28" s="17" t="s">
        <v>52</v>
      </c>
      <c r="J28" s="17"/>
      <c r="K28" s="18">
        <f>37.54*4*2</f>
        <v>300.32</v>
      </c>
      <c r="L28" s="18"/>
      <c r="M28" s="18"/>
      <c r="N28" s="18"/>
      <c r="O28" s="18"/>
      <c r="P28" s="18">
        <f>7.1*2*30</f>
        <v>426</v>
      </c>
      <c r="Q28" s="17"/>
      <c r="R28" s="17"/>
      <c r="S28" s="17"/>
      <c r="T28" s="17"/>
      <c r="U28" s="17"/>
      <c r="V28" s="17">
        <f>37.54*4*2</f>
        <v>300.32</v>
      </c>
      <c r="W28" s="17"/>
      <c r="X28" s="17"/>
      <c r="Y28" s="17"/>
      <c r="Z28" s="17">
        <f>39.6*4</f>
        <v>158.4</v>
      </c>
      <c r="AA28" s="17">
        <f>488.13*6</f>
        <v>2928.78</v>
      </c>
      <c r="AB28" s="18"/>
      <c r="AC28" s="18"/>
      <c r="AD28" s="49"/>
      <c r="AE28" s="48">
        <f t="shared" si="0"/>
        <v>30107.82</v>
      </c>
    </row>
    <row r="29" s="2" customFormat="1" ht="18" hidden="1" customHeight="1" spans="2:31">
      <c r="B29" s="22"/>
      <c r="C29" s="23" t="s">
        <v>50</v>
      </c>
      <c r="D29" s="24"/>
      <c r="E29" s="25">
        <v>8</v>
      </c>
      <c r="F29" s="26" t="s">
        <v>51</v>
      </c>
      <c r="G29" s="17"/>
      <c r="H29" s="17"/>
      <c r="I29" s="17"/>
      <c r="J29" s="17"/>
      <c r="K29" s="18"/>
      <c r="L29" s="18"/>
      <c r="M29" s="18"/>
      <c r="N29" s="18"/>
      <c r="O29" s="18"/>
      <c r="P29" s="18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8"/>
      <c r="AC29" s="18"/>
      <c r="AD29" s="49"/>
      <c r="AE29" s="48">
        <f t="shared" si="0"/>
        <v>0</v>
      </c>
    </row>
    <row r="30" s="4" customFormat="1" ht="18" customHeight="1" spans="2:31">
      <c r="B30" s="22"/>
      <c r="C30" s="26" t="s">
        <v>4</v>
      </c>
      <c r="D30" s="26"/>
      <c r="E30" s="26"/>
      <c r="F30" s="26" t="s">
        <v>51</v>
      </c>
      <c r="G30" s="18">
        <f>SUM(G21:G29)</f>
        <v>38074</v>
      </c>
      <c r="H30" s="18">
        <f>SUM(H21:H29)</f>
        <v>18182</v>
      </c>
      <c r="I30" s="18">
        <f t="shared" ref="I30:W30" si="1">SUM(I21:I29)</f>
        <v>6400</v>
      </c>
      <c r="J30" s="18">
        <f t="shared" si="1"/>
        <v>0</v>
      </c>
      <c r="K30" s="18">
        <f t="shared" si="1"/>
        <v>398.72</v>
      </c>
      <c r="L30" s="18"/>
      <c r="M30" s="18">
        <f t="shared" si="1"/>
        <v>1142.7</v>
      </c>
      <c r="N30" s="18">
        <f t="shared" si="1"/>
        <v>0</v>
      </c>
      <c r="O30" s="18">
        <f t="shared" si="1"/>
        <v>0</v>
      </c>
      <c r="P30" s="18">
        <f t="shared" si="1"/>
        <v>7062</v>
      </c>
      <c r="Q30" s="18">
        <f t="shared" si="1"/>
        <v>1603.7</v>
      </c>
      <c r="R30" s="18">
        <f t="shared" si="1"/>
        <v>5100.38816</v>
      </c>
      <c r="S30" s="18">
        <f t="shared" si="1"/>
        <v>0</v>
      </c>
      <c r="T30" s="18">
        <f t="shared" si="1"/>
        <v>0</v>
      </c>
      <c r="U30" s="18"/>
      <c r="V30" s="18">
        <f>SUM(V21:V29)</f>
        <v>600.64</v>
      </c>
      <c r="W30" s="18">
        <f>SUM(W21:W29)</f>
        <v>2906.62</v>
      </c>
      <c r="X30" s="18">
        <f>SUM(X21:X28)</f>
        <v>8290.2</v>
      </c>
      <c r="Y30" s="18">
        <f>SUM(Y21:Y29)</f>
        <v>5374.66</v>
      </c>
      <c r="Z30" s="18">
        <f>SUM(Z21:Z29)</f>
        <v>880</v>
      </c>
      <c r="AA30" s="18">
        <f>SUM(AA21:AA29)</f>
        <v>18820.2</v>
      </c>
      <c r="AB30" s="18">
        <f>SUM(AB21:AB29)</f>
        <v>4506.7</v>
      </c>
      <c r="AC30" s="18">
        <f t="shared" ref="AC30" si="2">SUM(AC21:AC29)</f>
        <v>57114</v>
      </c>
      <c r="AD30" s="50">
        <f t="shared" ref="AD30" si="3">SUM(AD21:AD29)</f>
        <v>0</v>
      </c>
      <c r="AE30" s="48">
        <f t="shared" si="0"/>
        <v>176456.52816</v>
      </c>
    </row>
    <row r="31" s="4" customFormat="1" ht="18" hidden="1" customHeight="1" spans="2:31">
      <c r="B31" s="27" t="s">
        <v>53</v>
      </c>
      <c r="C31" s="28" t="s">
        <v>54</v>
      </c>
      <c r="D31" s="26"/>
      <c r="E31" s="26"/>
      <c r="F31" s="26" t="s">
        <v>51</v>
      </c>
      <c r="G31" s="17"/>
      <c r="H31" s="17"/>
      <c r="I31" s="17"/>
      <c r="J31" s="17"/>
      <c r="K31" s="18"/>
      <c r="L31" s="18"/>
      <c r="M31" s="18"/>
      <c r="N31" s="18"/>
      <c r="O31" s="18"/>
      <c r="P31" s="18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8"/>
      <c r="AC31" s="18"/>
      <c r="AD31" s="49"/>
      <c r="AE31" s="48">
        <f t="shared" si="0"/>
        <v>0</v>
      </c>
    </row>
    <row r="32" s="4" customFormat="1" ht="18" hidden="1" customHeight="1" spans="2:31">
      <c r="B32" s="27"/>
      <c r="C32" s="28" t="s">
        <v>55</v>
      </c>
      <c r="D32" s="26"/>
      <c r="E32" s="26"/>
      <c r="F32" s="26" t="s">
        <v>51</v>
      </c>
      <c r="G32" s="17"/>
      <c r="H32" s="17"/>
      <c r="I32" s="17"/>
      <c r="J32" s="17"/>
      <c r="K32" s="18"/>
      <c r="L32" s="18"/>
      <c r="M32" s="18"/>
      <c r="N32" s="18"/>
      <c r="O32" s="18"/>
      <c r="P32" s="18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8"/>
      <c r="AC32" s="18"/>
      <c r="AD32" s="49"/>
      <c r="AE32" s="48">
        <f t="shared" si="0"/>
        <v>0</v>
      </c>
    </row>
    <row r="33" s="4" customFormat="1" ht="18" customHeight="1" spans="2:31">
      <c r="B33" s="27"/>
      <c r="C33" s="23" t="s">
        <v>56</v>
      </c>
      <c r="D33" s="24"/>
      <c r="E33" s="25">
        <v>10</v>
      </c>
      <c r="F33" s="26" t="s">
        <v>51</v>
      </c>
      <c r="G33" s="17"/>
      <c r="H33" s="17"/>
      <c r="I33" s="17"/>
      <c r="J33" s="17"/>
      <c r="K33" s="17"/>
      <c r="L33" s="17"/>
      <c r="M33" s="18">
        <f>18.94*30</f>
        <v>568.2</v>
      </c>
      <c r="N33" s="18">
        <f>54*30</f>
        <v>1620</v>
      </c>
      <c r="O33" s="18"/>
      <c r="P33" s="18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>
        <f>34.7*6</f>
        <v>208.2</v>
      </c>
      <c r="AB33" s="18"/>
      <c r="AC33" s="18">
        <f>9.72*300</f>
        <v>2916</v>
      </c>
      <c r="AD33" s="49"/>
      <c r="AE33" s="48">
        <f t="shared" si="0"/>
        <v>5312.4</v>
      </c>
    </row>
    <row r="34" s="4" customFormat="1" ht="18" customHeight="1" spans="2:31">
      <c r="B34" s="27"/>
      <c r="C34" s="23" t="s">
        <v>56</v>
      </c>
      <c r="D34" s="24"/>
      <c r="E34" s="25">
        <v>8</v>
      </c>
      <c r="F34" s="26" t="s">
        <v>51</v>
      </c>
      <c r="G34" s="17"/>
      <c r="H34" s="17"/>
      <c r="I34" s="17"/>
      <c r="J34" s="17"/>
      <c r="K34" s="18"/>
      <c r="L34" s="18"/>
      <c r="M34" s="18"/>
      <c r="N34" s="18"/>
      <c r="O34" s="18"/>
      <c r="P34" s="18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8"/>
      <c r="AC34" s="18"/>
      <c r="AD34" s="49"/>
      <c r="AE34" s="48">
        <f t="shared" si="0"/>
        <v>0</v>
      </c>
    </row>
    <row r="35" s="4" customFormat="1" ht="18" hidden="1" customHeight="1" spans="2:31">
      <c r="B35" s="27"/>
      <c r="C35" s="23" t="s">
        <v>56</v>
      </c>
      <c r="D35" s="24"/>
      <c r="E35" s="25">
        <v>6</v>
      </c>
      <c r="F35" s="26" t="s">
        <v>51</v>
      </c>
      <c r="G35" s="17"/>
      <c r="H35" s="17"/>
      <c r="I35" s="17"/>
      <c r="J35" s="17"/>
      <c r="K35" s="18"/>
      <c r="L35" s="18"/>
      <c r="M35" s="18"/>
      <c r="N35" s="18"/>
      <c r="O35" s="18"/>
      <c r="P35" s="18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8"/>
      <c r="AC35" s="18"/>
      <c r="AD35" s="49"/>
      <c r="AE35" s="48">
        <f t="shared" si="0"/>
        <v>0</v>
      </c>
    </row>
    <row r="36" s="4" customFormat="1" ht="18" customHeight="1" spans="2:31">
      <c r="B36" s="29"/>
      <c r="C36" s="26" t="s">
        <v>4</v>
      </c>
      <c r="D36" s="26"/>
      <c r="E36" s="26"/>
      <c r="F36" s="26" t="s">
        <v>51</v>
      </c>
      <c r="G36" s="18">
        <f>SUM(G33:G35)</f>
        <v>0</v>
      </c>
      <c r="H36" s="18">
        <f>SUM(H33:H35)</f>
        <v>0</v>
      </c>
      <c r="I36" s="18">
        <f t="shared" ref="I36:R36" si="4">SUM(I33:I35)</f>
        <v>0</v>
      </c>
      <c r="J36" s="18">
        <f t="shared" si="4"/>
        <v>0</v>
      </c>
      <c r="K36" s="18">
        <f t="shared" si="4"/>
        <v>0</v>
      </c>
      <c r="L36" s="18"/>
      <c r="M36" s="18">
        <f t="shared" si="4"/>
        <v>568.2</v>
      </c>
      <c r="N36" s="18">
        <f t="shared" si="4"/>
        <v>1620</v>
      </c>
      <c r="O36" s="18">
        <f t="shared" si="4"/>
        <v>0</v>
      </c>
      <c r="P36" s="18">
        <f t="shared" si="4"/>
        <v>0</v>
      </c>
      <c r="Q36" s="18">
        <f t="shared" si="4"/>
        <v>0</v>
      </c>
      <c r="R36" s="18">
        <f t="shared" si="4"/>
        <v>0</v>
      </c>
      <c r="S36" s="18">
        <f t="shared" ref="S36:Z36" si="5">SUM(S33:S35)</f>
        <v>0</v>
      </c>
      <c r="T36" s="18">
        <f t="shared" si="5"/>
        <v>0</v>
      </c>
      <c r="U36" s="18"/>
      <c r="V36" s="18">
        <f>SUM(V33:V35)</f>
        <v>0</v>
      </c>
      <c r="W36" s="18">
        <f>SUM(W33:W35)</f>
        <v>0</v>
      </c>
      <c r="X36" s="18"/>
      <c r="Y36" s="18">
        <f>SUM(Y33:Y35)</f>
        <v>0</v>
      </c>
      <c r="Z36" s="18">
        <f>SUM(Z33:Z35)</f>
        <v>0</v>
      </c>
      <c r="AA36" s="18">
        <f t="shared" ref="AA36" si="6">SUM(AA33:AA35)</f>
        <v>208.2</v>
      </c>
      <c r="AB36" s="18">
        <f t="shared" ref="AB36" si="7">SUM(AB33:AB35)</f>
        <v>0</v>
      </c>
      <c r="AC36" s="18">
        <f t="shared" ref="AC36" si="8">SUM(AC33:AC35)</f>
        <v>2916</v>
      </c>
      <c r="AD36" s="49"/>
      <c r="AE36" s="48">
        <f t="shared" si="0"/>
        <v>5312.4</v>
      </c>
    </row>
    <row r="37" s="4" customFormat="1" ht="18" customHeight="1" spans="2:31">
      <c r="B37" s="27" t="s">
        <v>57</v>
      </c>
      <c r="C37" s="26"/>
      <c r="D37" s="26"/>
      <c r="E37" s="26"/>
      <c r="F37" s="26" t="s">
        <v>51</v>
      </c>
      <c r="G37" s="17">
        <f>1973*4</f>
        <v>7892</v>
      </c>
      <c r="H37" s="17"/>
      <c r="I37" s="17"/>
      <c r="J37" s="17"/>
      <c r="K37" s="18"/>
      <c r="L37" s="18"/>
      <c r="M37" s="18"/>
      <c r="N37" s="18"/>
      <c r="O37" s="18"/>
      <c r="P37" s="18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8"/>
      <c r="AC37" s="18"/>
      <c r="AD37" s="49"/>
      <c r="AE37" s="48">
        <f t="shared" si="0"/>
        <v>7892</v>
      </c>
    </row>
    <row r="38" s="4" customFormat="1" ht="18" hidden="1" customHeight="1" spans="2:31">
      <c r="B38" s="27" t="s">
        <v>58</v>
      </c>
      <c r="C38" s="26"/>
      <c r="D38" s="26"/>
      <c r="E38" s="26"/>
      <c r="F38" s="26" t="s">
        <v>51</v>
      </c>
      <c r="G38" s="17"/>
      <c r="H38" s="17"/>
      <c r="I38" s="17"/>
      <c r="J38" s="17"/>
      <c r="K38" s="18"/>
      <c r="L38" s="18"/>
      <c r="M38" s="18"/>
      <c r="N38" s="18"/>
      <c r="O38" s="18"/>
      <c r="P38" s="18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8"/>
      <c r="AC38" s="18"/>
      <c r="AD38" s="49"/>
      <c r="AE38" s="48">
        <f t="shared" si="0"/>
        <v>0</v>
      </c>
    </row>
    <row r="39" s="4" customFormat="1" ht="18" hidden="1" customHeight="1" spans="2:31">
      <c r="B39" s="27" t="s">
        <v>59</v>
      </c>
      <c r="C39" s="26"/>
      <c r="D39" s="26"/>
      <c r="E39" s="26"/>
      <c r="F39" s="26" t="s">
        <v>51</v>
      </c>
      <c r="G39" s="17"/>
      <c r="H39" s="17"/>
      <c r="I39" s="17"/>
      <c r="J39" s="17"/>
      <c r="K39" s="18"/>
      <c r="L39" s="18"/>
      <c r="M39" s="18"/>
      <c r="N39" s="18"/>
      <c r="O39" s="18"/>
      <c r="P39" s="18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51"/>
      <c r="AE39" s="48">
        <f t="shared" si="0"/>
        <v>0</v>
      </c>
    </row>
    <row r="40" s="4" customFormat="1" ht="18" hidden="1" customHeight="1" spans="2:31">
      <c r="B40" s="27" t="s">
        <v>60</v>
      </c>
      <c r="C40" s="26"/>
      <c r="D40" s="26"/>
      <c r="E40" s="26"/>
      <c r="F40" s="26" t="s">
        <v>51</v>
      </c>
      <c r="G40" s="17"/>
      <c r="H40" s="17"/>
      <c r="I40" s="17"/>
      <c r="J40" s="17"/>
      <c r="K40" s="18"/>
      <c r="L40" s="18"/>
      <c r="M40" s="18"/>
      <c r="N40" s="18"/>
      <c r="O40" s="18"/>
      <c r="P40" s="18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51"/>
      <c r="AE40" s="48">
        <f t="shared" si="0"/>
        <v>0</v>
      </c>
    </row>
    <row r="41" s="4" customFormat="1" ht="18" hidden="1" customHeight="1" spans="2:31">
      <c r="B41" s="27" t="s">
        <v>61</v>
      </c>
      <c r="C41" s="26"/>
      <c r="D41" s="26"/>
      <c r="E41" s="26"/>
      <c r="F41" s="26" t="s">
        <v>51</v>
      </c>
      <c r="G41" s="17"/>
      <c r="H41" s="17"/>
      <c r="I41" s="17"/>
      <c r="J41" s="17"/>
      <c r="K41" s="18"/>
      <c r="L41" s="18"/>
      <c r="M41" s="18"/>
      <c r="N41" s="18"/>
      <c r="O41" s="18"/>
      <c r="P41" s="18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51"/>
      <c r="AE41" s="48">
        <f t="shared" si="0"/>
        <v>0</v>
      </c>
    </row>
    <row r="42" s="4" customFormat="1" ht="18" hidden="1" customHeight="1" spans="2:31">
      <c r="B42" s="27" t="s">
        <v>62</v>
      </c>
      <c r="C42" s="26"/>
      <c r="D42" s="26"/>
      <c r="E42" s="26"/>
      <c r="F42" s="26" t="s">
        <v>51</v>
      </c>
      <c r="G42" s="17"/>
      <c r="H42" s="17"/>
      <c r="I42" s="17"/>
      <c r="J42" s="17"/>
      <c r="K42" s="18"/>
      <c r="L42" s="18"/>
      <c r="M42" s="18"/>
      <c r="N42" s="18"/>
      <c r="O42" s="18"/>
      <c r="P42" s="18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51"/>
      <c r="AE42" s="48">
        <f t="shared" si="0"/>
        <v>0</v>
      </c>
    </row>
    <row r="43" s="4" customFormat="1" ht="18" hidden="1" customHeight="1" spans="2:31">
      <c r="B43" s="27" t="s">
        <v>63</v>
      </c>
      <c r="C43" s="26"/>
      <c r="D43" s="26"/>
      <c r="E43" s="26"/>
      <c r="F43" s="26" t="s">
        <v>51</v>
      </c>
      <c r="G43" s="17"/>
      <c r="H43" s="17"/>
      <c r="I43" s="17"/>
      <c r="J43" s="17"/>
      <c r="K43" s="18"/>
      <c r="L43" s="18"/>
      <c r="M43" s="18"/>
      <c r="N43" s="18"/>
      <c r="O43" s="18"/>
      <c r="P43" s="18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51"/>
      <c r="AE43" s="48">
        <f t="shared" si="0"/>
        <v>0</v>
      </c>
    </row>
    <row r="44" s="4" customFormat="1" ht="18" hidden="1" customHeight="1" spans="2:31">
      <c r="B44" s="27" t="s">
        <v>64</v>
      </c>
      <c r="C44" s="26"/>
      <c r="D44" s="26"/>
      <c r="E44" s="26"/>
      <c r="F44" s="26" t="s">
        <v>51</v>
      </c>
      <c r="G44" s="17"/>
      <c r="H44" s="17"/>
      <c r="I44" s="17"/>
      <c r="J44" s="17"/>
      <c r="K44" s="18"/>
      <c r="L44" s="18"/>
      <c r="M44" s="18"/>
      <c r="N44" s="18"/>
      <c r="O44" s="18"/>
      <c r="P44" s="18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51"/>
      <c r="AE44" s="48">
        <f t="shared" si="0"/>
        <v>0</v>
      </c>
    </row>
    <row r="45" s="4" customFormat="1" ht="18" customHeight="1" spans="2:31">
      <c r="B45" s="27" t="s">
        <v>65</v>
      </c>
      <c r="C45" s="26"/>
      <c r="D45" s="26"/>
      <c r="E45" s="26"/>
      <c r="F45" s="26" t="s">
        <v>51</v>
      </c>
      <c r="G45" s="17"/>
      <c r="H45" s="17"/>
      <c r="I45" s="17"/>
      <c r="J45" s="17"/>
      <c r="K45" s="18"/>
      <c r="L45" s="18"/>
      <c r="M45" s="18"/>
      <c r="N45" s="18"/>
      <c r="O45" s="18"/>
      <c r="P45" s="18"/>
      <c r="Q45" s="17"/>
      <c r="R45" s="17"/>
      <c r="S45" s="17">
        <f>190*3*6</f>
        <v>3420</v>
      </c>
      <c r="T45" s="17"/>
      <c r="U45" s="17"/>
      <c r="V45" s="17"/>
      <c r="W45" s="17"/>
      <c r="X45" s="17"/>
      <c r="Y45" s="17"/>
      <c r="Z45" s="17"/>
      <c r="AA45" s="17">
        <f>(3618.8+13.5)*2</f>
        <v>7264.6</v>
      </c>
      <c r="AB45" s="17"/>
      <c r="AC45" s="17"/>
      <c r="AD45" s="51"/>
      <c r="AE45" s="48">
        <f t="shared" si="0"/>
        <v>10684.6</v>
      </c>
    </row>
    <row r="46" s="4" customFormat="1" ht="18" hidden="1" customHeight="1" spans="2:31">
      <c r="B46" s="27" t="s">
        <v>66</v>
      </c>
      <c r="C46" s="26"/>
      <c r="D46" s="26"/>
      <c r="E46" s="26"/>
      <c r="F46" s="26" t="s">
        <v>51</v>
      </c>
      <c r="G46" s="17"/>
      <c r="H46" s="18"/>
      <c r="I46" s="17"/>
      <c r="J46" s="17"/>
      <c r="K46" s="18"/>
      <c r="L46" s="18"/>
      <c r="M46" s="18"/>
      <c r="N46" s="18"/>
      <c r="O46" s="18"/>
      <c r="P46" s="18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51"/>
      <c r="AE46" s="48">
        <f t="shared" si="0"/>
        <v>0</v>
      </c>
    </row>
    <row r="47" s="2" customFormat="1" ht="18" hidden="1" customHeight="1" spans="2:31">
      <c r="B47" s="16" t="s">
        <v>67</v>
      </c>
      <c r="C47" s="15"/>
      <c r="D47" s="15"/>
      <c r="E47" s="15"/>
      <c r="F47" s="30" t="s">
        <v>68</v>
      </c>
      <c r="G47" s="17"/>
      <c r="H47" s="17"/>
      <c r="I47" s="17"/>
      <c r="J47" s="17"/>
      <c r="K47" s="18"/>
      <c r="L47" s="18"/>
      <c r="M47" s="18"/>
      <c r="N47" s="18"/>
      <c r="O47" s="18"/>
      <c r="P47" s="18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52"/>
      <c r="AE47" s="48">
        <f t="shared" si="0"/>
        <v>0</v>
      </c>
    </row>
    <row r="48" s="2" customFormat="1" ht="18" hidden="1" customHeight="1" spans="2:31">
      <c r="B48" s="16" t="s">
        <v>69</v>
      </c>
      <c r="C48" s="15"/>
      <c r="D48" s="15"/>
      <c r="E48" s="15"/>
      <c r="F48" s="30" t="s">
        <v>68</v>
      </c>
      <c r="G48" s="17"/>
      <c r="H48" s="17"/>
      <c r="I48" s="17"/>
      <c r="J48" s="17"/>
      <c r="K48" s="18"/>
      <c r="L48" s="18"/>
      <c r="M48" s="18"/>
      <c r="N48" s="18"/>
      <c r="O48" s="18"/>
      <c r="P48" s="18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52"/>
      <c r="AE48" s="48">
        <f t="shared" si="0"/>
        <v>0</v>
      </c>
    </row>
    <row r="49" s="2" customFormat="1" ht="18" hidden="1" customHeight="1" spans="2:31">
      <c r="B49" s="16" t="s">
        <v>46</v>
      </c>
      <c r="C49" s="15"/>
      <c r="D49" s="15"/>
      <c r="E49" s="15"/>
      <c r="F49" s="15" t="s">
        <v>35</v>
      </c>
      <c r="G49" s="17"/>
      <c r="H49" s="17"/>
      <c r="I49" s="17"/>
      <c r="J49" s="17"/>
      <c r="K49" s="18"/>
      <c r="L49" s="18"/>
      <c r="M49" s="18"/>
      <c r="N49" s="18"/>
      <c r="O49" s="18"/>
      <c r="P49" s="18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47"/>
      <c r="AE49" s="48">
        <f t="shared" si="0"/>
        <v>0</v>
      </c>
    </row>
    <row r="50" s="2" customFormat="1" ht="18" customHeight="1" spans="2:31">
      <c r="B50" s="16" t="s">
        <v>70</v>
      </c>
      <c r="C50" s="31" t="s">
        <v>71</v>
      </c>
      <c r="D50" s="31"/>
      <c r="E50" s="31"/>
      <c r="F50" s="30" t="s">
        <v>72</v>
      </c>
      <c r="G50" s="17"/>
      <c r="H50" s="17"/>
      <c r="I50" s="17"/>
      <c r="J50" s="17"/>
      <c r="K50" s="35">
        <f>4*2</f>
        <v>8</v>
      </c>
      <c r="L50" s="35"/>
      <c r="M50" s="18"/>
      <c r="N50" s="18"/>
      <c r="O50" s="18"/>
      <c r="P50" s="18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47"/>
      <c r="AE50" s="48">
        <f t="shared" si="0"/>
        <v>8</v>
      </c>
    </row>
    <row r="51" s="2" customFormat="1" ht="18" customHeight="1" spans="2:31">
      <c r="B51" s="16" t="s">
        <v>73</v>
      </c>
      <c r="C51" s="31" t="s">
        <v>74</v>
      </c>
      <c r="D51" s="31"/>
      <c r="E51" s="31"/>
      <c r="F51" s="30" t="s">
        <v>75</v>
      </c>
      <c r="G51" s="32">
        <f>12*4</f>
        <v>48</v>
      </c>
      <c r="H51" s="17"/>
      <c r="I51" s="17"/>
      <c r="J51" s="17"/>
      <c r="K51" s="18"/>
      <c r="L51" s="18"/>
      <c r="M51" s="18"/>
      <c r="N51" s="18"/>
      <c r="O51" s="18"/>
      <c r="P51" s="18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47"/>
      <c r="AE51" s="48">
        <f t="shared" si="0"/>
        <v>48</v>
      </c>
    </row>
    <row r="52" s="2" customFormat="1" ht="18" customHeight="1" spans="2:31">
      <c r="B52" s="16"/>
      <c r="C52" s="31" t="s">
        <v>76</v>
      </c>
      <c r="D52" s="31"/>
      <c r="E52" s="31"/>
      <c r="F52" s="30" t="s">
        <v>75</v>
      </c>
      <c r="G52" s="32">
        <f>8*4</f>
        <v>32</v>
      </c>
      <c r="H52" s="17"/>
      <c r="I52" s="17"/>
      <c r="J52" s="17"/>
      <c r="K52" s="18"/>
      <c r="L52" s="18"/>
      <c r="M52" s="18"/>
      <c r="N52" s="18"/>
      <c r="O52" s="18"/>
      <c r="P52" s="18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47"/>
      <c r="AE52" s="48">
        <f t="shared" si="0"/>
        <v>32</v>
      </c>
    </row>
    <row r="53" s="2" customFormat="1" ht="18" customHeight="1" spans="2:31">
      <c r="B53" s="33" t="s">
        <v>77</v>
      </c>
      <c r="C53" s="31" t="s">
        <v>78</v>
      </c>
      <c r="D53" s="31"/>
      <c r="E53" s="31"/>
      <c r="F53" s="30" t="s">
        <v>79</v>
      </c>
      <c r="G53" s="32">
        <f>178*4</f>
        <v>712</v>
      </c>
      <c r="H53" s="17"/>
      <c r="I53" s="17"/>
      <c r="J53" s="17"/>
      <c r="K53" s="18"/>
      <c r="L53" s="18"/>
      <c r="M53" s="18"/>
      <c r="N53" s="18"/>
      <c r="O53" s="18"/>
      <c r="P53" s="18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47"/>
      <c r="AE53" s="48">
        <f>SUM(G53:AC53)</f>
        <v>712</v>
      </c>
    </row>
    <row r="54" s="2" customFormat="1" ht="18" customHeight="1" spans="2:31">
      <c r="B54" s="33"/>
      <c r="C54" s="30" t="s">
        <v>80</v>
      </c>
      <c r="D54" s="30"/>
      <c r="E54" s="30"/>
      <c r="F54" s="30" t="s">
        <v>79</v>
      </c>
      <c r="G54" s="17">
        <f>118*4</f>
        <v>472</v>
      </c>
      <c r="H54" s="17"/>
      <c r="I54" s="17"/>
      <c r="J54" s="17"/>
      <c r="K54" s="18"/>
      <c r="L54" s="18"/>
      <c r="M54" s="18"/>
      <c r="N54" s="18"/>
      <c r="O54" s="18"/>
      <c r="P54" s="18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47"/>
      <c r="AE54" s="48">
        <f>SUM(G54:AD54)</f>
        <v>472</v>
      </c>
    </row>
    <row r="55" s="2" customFormat="1" ht="18" hidden="1" customHeight="1" spans="2:31">
      <c r="B55" s="33"/>
      <c r="C55" s="30" t="s">
        <v>81</v>
      </c>
      <c r="D55" s="30"/>
      <c r="E55" s="30"/>
      <c r="F55" s="30" t="s">
        <v>79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47"/>
      <c r="AE55" s="48">
        <f>SUM(G55:AD55)</f>
        <v>0</v>
      </c>
    </row>
    <row r="56" s="2" customFormat="1" ht="18" customHeight="1" spans="2:31">
      <c r="B56" s="20" t="s">
        <v>82</v>
      </c>
      <c r="C56" s="30"/>
      <c r="D56" s="30"/>
      <c r="E56" s="30"/>
      <c r="F56" s="30" t="s">
        <v>83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39" t="s">
        <v>84</v>
      </c>
      <c r="R56" s="39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47"/>
      <c r="AE56" s="48" t="s">
        <v>85</v>
      </c>
    </row>
    <row r="57" s="2" customFormat="1" ht="18" hidden="1" customHeight="1" spans="2:31">
      <c r="B57" s="20" t="s">
        <v>86</v>
      </c>
      <c r="C57" s="30"/>
      <c r="D57" s="30"/>
      <c r="E57" s="30"/>
      <c r="F57" s="15" t="s">
        <v>35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47"/>
      <c r="AE57" s="48"/>
    </row>
    <row r="58" s="2" customFormat="1" ht="18" customHeight="1" spans="2:31">
      <c r="B58" s="20" t="s">
        <v>87</v>
      </c>
      <c r="C58" s="30"/>
      <c r="D58" s="30"/>
      <c r="E58" s="30"/>
      <c r="F58" s="15" t="s">
        <v>79</v>
      </c>
      <c r="G58" s="17"/>
      <c r="H58" s="17"/>
      <c r="I58" s="17"/>
      <c r="J58" s="17"/>
      <c r="K58" s="17"/>
      <c r="L58" s="17"/>
      <c r="M58" s="17"/>
      <c r="N58" s="17"/>
      <c r="O58" s="17">
        <v>30</v>
      </c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47"/>
      <c r="AE58" s="48">
        <f>SUM(G58:AD58)</f>
        <v>30</v>
      </c>
    </row>
    <row r="59" s="2" customFormat="1" ht="18" customHeight="1" spans="2:31">
      <c r="B59" s="34" t="s">
        <v>88</v>
      </c>
      <c r="C59" s="31"/>
      <c r="D59" s="31"/>
      <c r="E59" s="31"/>
      <c r="F59" s="31" t="s">
        <v>79</v>
      </c>
      <c r="G59" s="17"/>
      <c r="H59" s="17"/>
      <c r="I59" s="17"/>
      <c r="J59" s="17"/>
      <c r="K59" s="17"/>
      <c r="L59" s="17">
        <f>1.5*24</f>
        <v>36</v>
      </c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47"/>
      <c r="AE59" s="48">
        <f>SUM(G59:AD59)</f>
        <v>36</v>
      </c>
    </row>
    <row r="60" s="2" customFormat="1" ht="13.5" spans="2:31">
      <c r="B60" s="34" t="s">
        <v>89</v>
      </c>
      <c r="C60" s="31"/>
      <c r="D60" s="31"/>
      <c r="E60" s="31"/>
      <c r="F60" s="31" t="s">
        <v>79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>
        <f>2.4*30</f>
        <v>72</v>
      </c>
      <c r="AD60" s="47"/>
      <c r="AE60" s="48">
        <f>SUM(P60:AC60)</f>
        <v>72</v>
      </c>
    </row>
    <row r="61" s="2" customFormat="1" ht="18" customHeight="1" spans="2:31">
      <c r="B61" s="34" t="s">
        <v>90</v>
      </c>
      <c r="C61" s="31"/>
      <c r="D61" s="31"/>
      <c r="E61" s="31"/>
      <c r="F61" s="31" t="s">
        <v>72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47"/>
      <c r="AE61" s="48">
        <f>SUM(G61:AD61)</f>
        <v>0</v>
      </c>
    </row>
    <row r="62" s="2" customFormat="1" ht="18" customHeight="1" spans="2:31">
      <c r="B62" s="34" t="s">
        <v>91</v>
      </c>
      <c r="C62" s="31"/>
      <c r="D62" s="31"/>
      <c r="E62" s="31"/>
      <c r="F62" s="15" t="s">
        <v>35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47"/>
      <c r="AE62" s="48">
        <f>SUM(G62:AD62)</f>
        <v>0</v>
      </c>
    </row>
    <row r="63" s="2" customFormat="1" ht="18" customHeight="1" spans="2:31">
      <c r="B63" s="20" t="s">
        <v>92</v>
      </c>
      <c r="C63" s="30"/>
      <c r="D63" s="30"/>
      <c r="E63" s="30"/>
      <c r="F63" s="17" t="s">
        <v>38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>
        <f>0.8*300</f>
        <v>240</v>
      </c>
      <c r="AD63" s="47"/>
      <c r="AE63" s="48">
        <f>SUM(P63:AC63)</f>
        <v>240</v>
      </c>
    </row>
    <row r="64" s="2" customFormat="1" ht="18" customHeight="1" spans="2:31">
      <c r="B64" s="20" t="s">
        <v>93</v>
      </c>
      <c r="C64" s="30"/>
      <c r="D64" s="30"/>
      <c r="E64" s="30"/>
      <c r="F64" s="30" t="s">
        <v>38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47"/>
      <c r="AE64" s="48">
        <f>SUM(G64:AD64)</f>
        <v>0</v>
      </c>
    </row>
    <row r="65" s="2" customFormat="1" ht="18" customHeight="1" spans="2:31">
      <c r="B65" s="20" t="s">
        <v>91</v>
      </c>
      <c r="C65" s="30"/>
      <c r="D65" s="30"/>
      <c r="E65" s="30"/>
      <c r="F65" s="17" t="s">
        <v>35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>
        <f>66.18*2</f>
        <v>132.36</v>
      </c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47"/>
      <c r="AE65" s="48">
        <f>SUM(G65:AD65)</f>
        <v>132.36</v>
      </c>
    </row>
    <row r="66" s="2" customFormat="1" ht="18" customHeight="1" spans="2:31">
      <c r="B66" s="20" t="s">
        <v>94</v>
      </c>
      <c r="C66" s="30"/>
      <c r="D66" s="30"/>
      <c r="E66" s="30"/>
      <c r="F66" s="30" t="s">
        <v>38</v>
      </c>
      <c r="G66" s="17"/>
      <c r="H66" s="17"/>
      <c r="I66" s="17"/>
      <c r="J66" s="17"/>
      <c r="K66" s="17"/>
      <c r="L66" s="17"/>
      <c r="M66" s="17">
        <f>3.7*30*0.025</f>
        <v>2.775</v>
      </c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47"/>
      <c r="AE66" s="48">
        <f t="shared" ref="AE66:AE72" si="9">SUM(G66:AD66)</f>
        <v>2.775</v>
      </c>
    </row>
    <row r="67" s="2" customFormat="1" ht="18" hidden="1" customHeight="1" spans="2:31">
      <c r="B67" s="20"/>
      <c r="C67" s="30"/>
      <c r="D67" s="30"/>
      <c r="E67" s="30"/>
      <c r="F67" s="30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47"/>
      <c r="AE67" s="48">
        <f t="shared" si="9"/>
        <v>0</v>
      </c>
    </row>
    <row r="68" s="2" customFormat="1" ht="18" hidden="1" customHeight="1" spans="2:31">
      <c r="B68" s="20" t="s">
        <v>92</v>
      </c>
      <c r="C68" s="30"/>
      <c r="D68" s="30"/>
      <c r="E68" s="30"/>
      <c r="F68" s="30" t="s">
        <v>38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47"/>
      <c r="AE68" s="48">
        <f t="shared" si="9"/>
        <v>0</v>
      </c>
    </row>
    <row r="69" s="2" customFormat="1" ht="18" hidden="1" customHeight="1" spans="2:31">
      <c r="B69" s="20" t="s">
        <v>95</v>
      </c>
      <c r="C69" s="30"/>
      <c r="D69" s="30"/>
      <c r="E69" s="30"/>
      <c r="F69" s="30" t="s">
        <v>38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47"/>
      <c r="AE69" s="48">
        <f t="shared" si="9"/>
        <v>0</v>
      </c>
    </row>
    <row r="70" s="2" customFormat="1" ht="18" customHeight="1" spans="2:31">
      <c r="B70" s="20" t="s">
        <v>96</v>
      </c>
      <c r="C70" s="30"/>
      <c r="D70" s="30"/>
      <c r="E70" s="30"/>
      <c r="F70" s="30" t="s">
        <v>38</v>
      </c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>
        <v>217.6</v>
      </c>
      <c r="U70" s="17"/>
      <c r="V70" s="17"/>
      <c r="W70" s="17"/>
      <c r="X70" s="17"/>
      <c r="Y70" s="17"/>
      <c r="Z70" s="17"/>
      <c r="AA70" s="17"/>
      <c r="AB70" s="17"/>
      <c r="AC70" s="17"/>
      <c r="AD70" s="47"/>
      <c r="AE70" s="48">
        <f t="shared" si="9"/>
        <v>217.6</v>
      </c>
    </row>
    <row r="71" s="2" customFormat="1" ht="18" customHeight="1" spans="2:33">
      <c r="B71" s="20" t="s">
        <v>97</v>
      </c>
      <c r="C71" s="30"/>
      <c r="D71" s="30"/>
      <c r="E71" s="30"/>
      <c r="F71" s="30" t="s">
        <v>38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>
        <f>1.5*300*0.5*11.5</f>
        <v>2587.5</v>
      </c>
      <c r="AD71" s="47"/>
      <c r="AE71" s="48">
        <f t="shared" si="9"/>
        <v>2587.5</v>
      </c>
      <c r="AG71" s="2" t="s">
        <v>98</v>
      </c>
    </row>
    <row r="72" s="2" customFormat="1" ht="18" customHeight="1" spans="2:31">
      <c r="B72" s="53" t="s">
        <v>99</v>
      </c>
      <c r="C72" s="54"/>
      <c r="D72" s="54"/>
      <c r="E72" s="54"/>
      <c r="F72" s="54" t="s">
        <v>35</v>
      </c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>
        <f>11.5*10*2</f>
        <v>230</v>
      </c>
      <c r="Y72" s="55"/>
      <c r="Z72" s="55"/>
      <c r="AA72" s="55"/>
      <c r="AB72" s="55"/>
      <c r="AC72" s="55"/>
      <c r="AD72" s="81"/>
      <c r="AE72" s="48">
        <f t="shared" si="9"/>
        <v>230</v>
      </c>
    </row>
    <row r="73" s="2" customFormat="1" ht="44.25" customHeight="1" spans="6:31">
      <c r="F73" s="2" t="s">
        <v>100</v>
      </c>
      <c r="Q73" s="74"/>
      <c r="R73" s="75"/>
      <c r="S73" s="74" t="s">
        <v>101</v>
      </c>
      <c r="T73" s="75"/>
      <c r="V73" s="2" t="s">
        <v>102</v>
      </c>
      <c r="AB73" s="82"/>
      <c r="AC73" s="83"/>
      <c r="AD73" s="83"/>
      <c r="AE73" s="83"/>
    </row>
    <row r="74" s="2" customFormat="1" customHeight="1" spans="6:28">
      <c r="F74" s="56"/>
      <c r="G74" s="56"/>
      <c r="Q74" s="74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56"/>
    </row>
    <row r="75" s="2" customFormat="1" customHeight="1" spans="6:28">
      <c r="F75" s="56"/>
      <c r="G75" s="56"/>
      <c r="H75" s="57"/>
      <c r="I75" s="62"/>
      <c r="J75" s="62"/>
      <c r="K75" s="62"/>
      <c r="L75" s="62"/>
      <c r="M75" s="62"/>
      <c r="N75" s="62"/>
      <c r="O75" s="62"/>
      <c r="P75" s="62"/>
      <c r="Q75" s="62"/>
      <c r="R75" s="76"/>
      <c r="S75" s="75"/>
      <c r="T75" s="75"/>
      <c r="U75" s="75"/>
      <c r="V75" s="75"/>
      <c r="W75" s="75"/>
      <c r="X75" s="75"/>
      <c r="Y75" s="75"/>
      <c r="Z75" s="75"/>
      <c r="AA75" s="75"/>
      <c r="AB75" s="56"/>
    </row>
    <row r="76" s="2" customFormat="1" ht="42.75" customHeight="1" spans="6:28">
      <c r="F76" s="56"/>
      <c r="G76" s="56"/>
      <c r="H76" s="58"/>
      <c r="I76" s="63"/>
      <c r="J76" s="64"/>
      <c r="K76" s="63"/>
      <c r="L76" s="63"/>
      <c r="M76" s="63"/>
      <c r="N76" s="63"/>
      <c r="O76" s="63"/>
      <c r="P76" s="65"/>
      <c r="Q76" s="77"/>
      <c r="R76" s="75"/>
      <c r="S76" s="75"/>
      <c r="T76" s="75"/>
      <c r="U76" s="75"/>
      <c r="V76" s="75"/>
      <c r="W76" s="75"/>
      <c r="X76" s="75"/>
      <c r="Y76" s="75"/>
      <c r="Z76" s="75"/>
      <c r="AA76" s="75"/>
      <c r="AB76" s="56"/>
    </row>
    <row r="77" s="2" customFormat="1" customHeight="1" spans="6:28">
      <c r="F77" s="56"/>
      <c r="G77" s="56"/>
      <c r="H77" s="59"/>
      <c r="I77" s="66"/>
      <c r="J77" s="67"/>
      <c r="K77" s="67"/>
      <c r="L77" s="67"/>
      <c r="M77" s="67"/>
      <c r="N77" s="67"/>
      <c r="O77" s="67"/>
      <c r="P77" s="68"/>
      <c r="Q77" s="78"/>
      <c r="R77" s="75"/>
      <c r="S77" s="75"/>
      <c r="T77" s="75"/>
      <c r="U77" s="75"/>
      <c r="V77" s="75"/>
      <c r="W77" s="75"/>
      <c r="X77" s="75"/>
      <c r="Y77" s="75"/>
      <c r="Z77" s="75"/>
      <c r="AA77" s="75"/>
      <c r="AB77" s="56"/>
    </row>
    <row r="78" customHeight="1" spans="8:18">
      <c r="H78" s="59"/>
      <c r="I78" s="69"/>
      <c r="J78" s="67"/>
      <c r="K78" s="67"/>
      <c r="L78" s="67"/>
      <c r="M78" s="67"/>
      <c r="N78" s="67"/>
      <c r="O78" s="67"/>
      <c r="P78" s="68"/>
      <c r="Q78" s="78"/>
      <c r="R78" s="75"/>
    </row>
    <row r="79" customHeight="1" spans="8:30">
      <c r="H79" s="59"/>
      <c r="I79" s="69"/>
      <c r="J79" s="67"/>
      <c r="K79" s="67"/>
      <c r="L79" s="67"/>
      <c r="M79" s="67"/>
      <c r="N79" s="67"/>
      <c r="O79" s="67"/>
      <c r="P79" s="68"/>
      <c r="Q79" s="78"/>
      <c r="R79" s="75"/>
      <c r="AB79" s="84"/>
      <c r="AC79" s="84"/>
      <c r="AD79" s="84"/>
    </row>
    <row r="80" customHeight="1" spans="8:30">
      <c r="H80" s="60"/>
      <c r="I80" s="67"/>
      <c r="J80" s="66"/>
      <c r="K80" s="66"/>
      <c r="L80" s="66"/>
      <c r="M80" s="66"/>
      <c r="N80" s="66"/>
      <c r="O80" s="66"/>
      <c r="P80" s="70"/>
      <c r="Q80" s="79"/>
      <c r="R80" s="75"/>
      <c r="AB80" s="84"/>
      <c r="AC80" s="84"/>
      <c r="AD80" s="84"/>
    </row>
    <row r="81" customHeight="1" spans="8:28">
      <c r="H81" s="61"/>
      <c r="I81" s="71"/>
      <c r="J81" s="72"/>
      <c r="K81" s="72"/>
      <c r="L81" s="72"/>
      <c r="M81" s="72"/>
      <c r="N81" s="72"/>
      <c r="O81" s="72"/>
      <c r="P81" s="73"/>
      <c r="Q81" s="80"/>
      <c r="R81" s="75"/>
      <c r="AB81" s="5"/>
    </row>
  </sheetData>
  <mergeCells count="104">
    <mergeCell ref="B1:AE1"/>
    <mergeCell ref="B2:AE2"/>
    <mergeCell ref="G3:AD3"/>
    <mergeCell ref="G4:K4"/>
    <mergeCell ref="L4:V4"/>
    <mergeCell ref="W4:AD4"/>
    <mergeCell ref="M5:O5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B17:E17"/>
    <mergeCell ref="B18:E18"/>
    <mergeCell ref="B19:E19"/>
    <mergeCell ref="B20:E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E30"/>
    <mergeCell ref="C31:E31"/>
    <mergeCell ref="C32:E32"/>
    <mergeCell ref="C33:D33"/>
    <mergeCell ref="C34:D34"/>
    <mergeCell ref="C35:D35"/>
    <mergeCell ref="C36:E36"/>
    <mergeCell ref="B37:E37"/>
    <mergeCell ref="B38:E38"/>
    <mergeCell ref="B39:E39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C50:E50"/>
    <mergeCell ref="C51:E51"/>
    <mergeCell ref="C52:E52"/>
    <mergeCell ref="C53:E53"/>
    <mergeCell ref="C54:E54"/>
    <mergeCell ref="C55:E55"/>
    <mergeCell ref="B56:E56"/>
    <mergeCell ref="B57:E57"/>
    <mergeCell ref="B58:E58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AC73:AE73"/>
    <mergeCell ref="H75:Q75"/>
    <mergeCell ref="B7:B16"/>
    <mergeCell ref="B21:B30"/>
    <mergeCell ref="B31:B36"/>
    <mergeCell ref="B51:B52"/>
    <mergeCell ref="B53:B55"/>
    <mergeCell ref="F3:F6"/>
    <mergeCell ref="G5:G6"/>
    <mergeCell ref="H5:H6"/>
    <mergeCell ref="I5:I6"/>
    <mergeCell ref="I77:I79"/>
    <mergeCell ref="J5:J6"/>
    <mergeCell ref="K5:K6"/>
    <mergeCell ref="L5:L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E3:AE6"/>
    <mergeCell ref="B3:E6"/>
  </mergeCells>
  <printOptions horizontalCentered="1" verticalCentered="1"/>
  <pageMargins left="0.479166666666667" right="0.15625" top="0.196527777777778" bottom="0.15625" header="0.196527777777778" footer="0.15625"/>
  <pageSetup paperSize="8" scale="85" orientation="landscape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Company>kcs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sl1</dc:creator>
  <cp:lastModifiedBy>Careful</cp:lastModifiedBy>
  <dcterms:created xsi:type="dcterms:W3CDTF">2003-12-04T13:38:00Z</dcterms:created>
  <cp:lastPrinted>2017-11-04T06:40:00Z</cp:lastPrinted>
  <dcterms:modified xsi:type="dcterms:W3CDTF">2023-08-25T02:52:52Z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EB9582A55192405E9F8A0C1963E967EE_12</vt:lpwstr>
  </property>
</Properties>
</file>